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bonamedacom.sharepoint.com/sites/BonamedaUAB/Bendrai naudojami dokumentai/Bendri dokumentai/VIESIEJI PIRKIMAI/2024/1-VYKDOMI/2024-05-09_718945_SANTA_ Endo saga transplantato fiksacijai, 8801_KV/Sandros S/"/>
    </mc:Choice>
  </mc:AlternateContent>
  <xr:revisionPtr revIDLastSave="52" documentId="13_ncr:1_{8C43E58A-FA2A-45E0-819F-519032A67943}" xr6:coauthVersionLast="47" xr6:coauthVersionMax="47" xr10:uidLastSave="{6461A0B9-DAAC-4998-8F21-395949F2FD74}"/>
  <bookViews>
    <workbookView xWindow="28680" yWindow="-120" windowWidth="29040" windowHeight="15840" xr2:uid="{B2D149F5-B20A-4077-88DE-15647B24993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6" i="1" l="1"/>
  <c r="N16" i="1"/>
  <c r="P15" i="1"/>
  <c r="P14" i="1"/>
  <c r="N14" i="1"/>
  <c r="N15" i="1" l="1"/>
  <c r="Q15" i="1" s="1"/>
  <c r="Q14" i="1"/>
  <c r="E16" i="1" l="1"/>
  <c r="J15" i="1"/>
  <c r="H15" i="1"/>
  <c r="K15" i="1" s="1"/>
  <c r="J14" i="1"/>
  <c r="H14" i="1"/>
  <c r="K14" i="1" s="1"/>
  <c r="K16" i="1" l="1"/>
  <c r="J16" i="1"/>
</calcChain>
</file>

<file path=xl/sharedStrings.xml><?xml version="1.0" encoding="utf-8"?>
<sst xmlns="http://schemas.openxmlformats.org/spreadsheetml/2006/main" count="42" uniqueCount="40">
  <si>
    <t>Pirkimo dalies Nr.</t>
  </si>
  <si>
    <t>BVPŽ kodas</t>
  </si>
  <si>
    <t>Mato vnt.</t>
  </si>
  <si>
    <t>Vnt. įkainis, Eur be PVM</t>
  </si>
  <si>
    <t>Vnt. įkainis, Eur su PVM</t>
  </si>
  <si>
    <t>PVM dydis %</t>
  </si>
  <si>
    <t>Planuojama maksimali pirkimo suma Eur be PVM</t>
  </si>
  <si>
    <t>Planuojama maksimali pirkimo suma Eur su PVM</t>
  </si>
  <si>
    <t>33140000-3</t>
  </si>
  <si>
    <t>Vnt.</t>
  </si>
  <si>
    <t>Endo saga transplantato šlauninei fiksacijai</t>
  </si>
  <si>
    <t>1. Sterilioje pakuotėje
2. Cheminė sudėtis - medicininis titano lydinys
3. Implantas skirtas naudoti ir per transtibialinį, ir anteromedialinį portalus PKR rekonstrukcijos metu.
4. Endosaga, veikianti savaime užsiveržiančio mazgo
principu, užtraukiama iš lateralinės šlaunikaulio pusės
5. Endo - sagos matmenys: ilgis 11- 13 mm, plotis 4 - 5 mm
6. Privalo turėti opciją panaudoti endosagos padidinimo
implantą, įgalinantį padengti nuo 6mm iki 10mm diametro
šlaunikaulio tunelį
7. Sistema užtaisyta nesirezorbuojančiu, ultra aukštos molekulinės masės polietileno siūlu.
8. Skirtingos spalvos siūlas skirtas ištraukti sagai per kanalą į išorę
9. Praslydimui atspari sistema nerišant mazgų.</t>
  </si>
  <si>
    <t xml:space="preserve">Endo saga transplantato blauzdinei fiksacijai </t>
  </si>
  <si>
    <t>1. Sterilioje pakuotėje
2. Cheminė sudėtis - medicininis titano lydinys
3. Bemazgė sistema, nepaliekanti mazgo išorinėje blauzdikaulio dalyje.
4. Endosaga, veikianti savaime užsiveržiančio mazgo principu.
5. Endo - sagos matmenys: ilgis 18-23  mm
6. Sistema užtaisyta nesirezorbuojančiu, ultra aukštos molekulinės masės polietileno siūlu.
7. Skirtingos spalvos siūlas skirtas ištraukti sagai per kanalą į išorę
8. Praslydimui atspari sistema nerišant mazgų.</t>
  </si>
  <si>
    <t>Pirkimo dalies pavadinimas</t>
  </si>
  <si>
    <t>Charakteristikos, parametrai</t>
  </si>
  <si>
    <t>Planuojama</t>
  </si>
  <si>
    <t>PVM,%</t>
  </si>
  <si>
    <t>PVM suma, Eur</t>
  </si>
  <si>
    <t>Mato vnt. įkainis Eur be PVM</t>
  </si>
  <si>
    <t>Kaina Eur be PVM</t>
  </si>
  <si>
    <t>Kaina Eur su PVM</t>
  </si>
  <si>
    <t>Siūloma</t>
  </si>
  <si>
    <t>SPS 1 Priedas</t>
  </si>
  <si>
    <t>T E C H N I N Ė  S P E C I F I K A C I J A</t>
  </si>
  <si>
    <t>BENDRIEJI REIKALAVIMAI:</t>
  </si>
  <si>
    <t>1. Prekių kokybė, žymėjimas, informacija vartotojui turi atitikti 93/42/EEC ir/ar MDR (ES) 2017/745 direktivų reikalavimams. CE ženklinimas.</t>
  </si>
  <si>
    <t>2. Prekių charakteristikoms patvirtinti tiekėjai privalo pateikti techninių duomenų lapą ar lygiavertį gamintojo dokumentą.</t>
  </si>
  <si>
    <t>3. Visoms nurodytoms konkrečioms medžiagoms ir/ar konkretiems prekių pavadinimams taikoma „arba lygiavertis“.</t>
  </si>
  <si>
    <t xml:space="preserve">4. Tiekėjas, siūlantis lygiavertę prekę privalo patikimomis priemonėmis įrodyti, kad siūloma prekė yra lygiavertė ir visiškai atitinka techninėje specifikacijoje keliamus reikalavimus.      </t>
  </si>
  <si>
    <r>
      <rPr>
        <b/>
        <sz val="11"/>
        <color theme="1"/>
        <rFont val="Calibri"/>
        <family val="2"/>
        <charset val="186"/>
        <scheme val="minor"/>
      </rPr>
      <t>PO turi teisę reikalauti pateikti katalogų ir techninių aprašų originalus, o tiekėjui jų nepateikus – pasiūlymą atmesti</t>
    </r>
    <r>
      <rPr>
        <sz val="11"/>
        <color theme="1"/>
        <rFont val="Calibri"/>
        <family val="2"/>
        <charset val="186"/>
        <scheme val="minor"/>
      </rPr>
      <t>.</t>
    </r>
  </si>
  <si>
    <t>*Prekės kodas gamintojo kataloge, jeigu gamintojas turi savo prekių katalogą.</t>
  </si>
  <si>
    <r>
      <t xml:space="preserve">5. </t>
    </r>
    <r>
      <rPr>
        <b/>
        <sz val="11"/>
        <color theme="1"/>
        <rFont val="Calibri"/>
        <family val="2"/>
        <charset val="186"/>
        <scheme val="minor"/>
      </rPr>
      <t>Tiekėjas kartu su pasiūlymu turi pateikti dokumentus, įrodančius siūlomų prekių atitikimą kokybės ir techniniams reikalavimam</t>
    </r>
    <r>
      <rPr>
        <sz val="11"/>
        <color theme="1"/>
        <rFont val="Calibri"/>
        <family val="2"/>
        <charset val="186"/>
        <scheme val="minor"/>
      </rPr>
      <t xml:space="preserve">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t>
    </r>
    <r>
      <rPr>
        <b/>
        <sz val="11"/>
        <color theme="1"/>
        <rFont val="Calibri"/>
        <family val="2"/>
        <charset val="186"/>
        <scheme val="minor"/>
      </rPr>
      <t xml:space="preserve">Šiuose dokumentuose tiekėjas turi grafiškai nurodyti (t. y. pastebimai pažymėti – spalvotai markiruoti, ir/ar nurodyti rodyklėmis, ir/ar pabraukti) konkrečias teikiamų dokumentų vietas, kur aprašomos reikalaujamų techninių charakteristikų reikšmės. </t>
    </r>
    <r>
      <rPr>
        <sz val="11"/>
        <color theme="1"/>
        <rFont val="Calibri"/>
        <family val="2"/>
        <charset val="186"/>
        <scheme val="minor"/>
      </rPr>
      <t xml:space="preserve">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r>
  </si>
  <si>
    <r>
      <t xml:space="preserve">Siūloma parametro reikšmė 
</t>
    </r>
    <r>
      <rPr>
        <b/>
        <sz val="10"/>
        <color rgb="FFFF0000"/>
        <rFont val="Times New Roman"/>
        <family val="1"/>
        <charset val="186"/>
      </rPr>
      <t xml:space="preserve">(Failo, dokumento pavadinimas ir puslapio Nr., </t>
    </r>
    <r>
      <rPr>
        <b/>
        <sz val="10"/>
        <rFont val="Times New Roman"/>
        <family val="1"/>
        <charset val="186"/>
      </rPr>
      <t>pažymintis vietą, kurioje yra siūlomus tech</t>
    </r>
    <r>
      <rPr>
        <b/>
        <sz val="10"/>
        <color theme="1"/>
        <rFont val="Times New Roman"/>
        <family val="1"/>
        <charset val="186"/>
      </rPr>
      <t>ninius parametrus patvirtinantys dokumentai,</t>
    </r>
    <r>
      <rPr>
        <b/>
        <sz val="10"/>
        <color rgb="FFFF0000"/>
        <rFont val="Times New Roman"/>
        <family val="1"/>
        <charset val="186"/>
      </rPr>
      <t xml:space="preserve"> nuoroda į gamintojo interneto tinklalapį </t>
    </r>
    <r>
      <rPr>
        <b/>
        <sz val="10"/>
        <color theme="1"/>
        <rFont val="Times New Roman"/>
        <family val="1"/>
        <charset val="186"/>
      </rPr>
      <t>(jei toks yra), nuoroda turi būti tiksli į konkrečią prekę)</t>
    </r>
  </si>
  <si>
    <t xml:space="preserve">Preliminarus kiekis </t>
  </si>
  <si>
    <t>Firminis priemonių pavadinimas, gamintojas, priemonės kodas gamintojo kataloge (jeii toks yra)</t>
  </si>
  <si>
    <r>
      <t xml:space="preserve">Arthrex Tightrope  AR-1588RT-2J </t>
    </r>
    <r>
      <rPr>
        <b/>
        <sz val="11"/>
        <color theme="1"/>
        <rFont val="Calibri"/>
        <family val="2"/>
        <scheme val="minor"/>
      </rPr>
      <t>Katalogas 3, psl 6</t>
    </r>
  </si>
  <si>
    <r>
      <t xml:space="preserve">1. Sterilioje pakuotėje </t>
    </r>
    <r>
      <rPr>
        <b/>
        <sz val="11"/>
        <color theme="1"/>
        <rFont val="Times New Roman"/>
        <family val="1"/>
      </rPr>
      <t>Katalogas 2, psl 9</t>
    </r>
    <r>
      <rPr>
        <sz val="11"/>
        <color theme="1"/>
        <rFont val="Times New Roman"/>
        <family val="1"/>
        <charset val="186"/>
      </rPr>
      <t xml:space="preserve">
2. Cheminė sudėtis - medicininis titano lydinys </t>
    </r>
    <r>
      <rPr>
        <b/>
        <sz val="11"/>
        <color theme="1"/>
        <rFont val="Times New Roman"/>
        <family val="1"/>
      </rPr>
      <t>Katalogas 2, psl 9</t>
    </r>
    <r>
      <rPr>
        <sz val="11"/>
        <color theme="1"/>
        <rFont val="Times New Roman"/>
        <family val="1"/>
        <charset val="186"/>
      </rPr>
      <t xml:space="preserve">
3. Implantas skirtas naudoti ir per transtibialinį, ir anteromedialinį portalus PKR rekonstrukcijos metu. </t>
    </r>
    <r>
      <rPr>
        <b/>
        <sz val="11"/>
        <color theme="1"/>
        <rFont val="Times New Roman"/>
        <family val="1"/>
      </rPr>
      <t>Katalogas 4, psl 4</t>
    </r>
    <r>
      <rPr>
        <sz val="11"/>
        <color theme="1"/>
        <rFont val="Times New Roman"/>
        <family val="1"/>
        <charset val="186"/>
      </rPr>
      <t xml:space="preserve">
4. Endosaga, veikianti savaime užsiveržiančio mazgo
principu, užtraukiama iš lateralinės šlaunikaulio pusės </t>
    </r>
    <r>
      <rPr>
        <b/>
        <sz val="11"/>
        <color theme="1"/>
        <rFont val="Times New Roman"/>
        <family val="1"/>
      </rPr>
      <t>Katalogas 1</t>
    </r>
    <r>
      <rPr>
        <sz val="11"/>
        <color theme="1"/>
        <rFont val="Times New Roman"/>
        <family val="1"/>
        <charset val="186"/>
      </rPr>
      <t xml:space="preserve">
5. Endo - sagos matmenys: ilgis 12 mm, plotis 3.5 mm </t>
    </r>
    <r>
      <rPr>
        <b/>
        <sz val="11"/>
        <color theme="1"/>
        <rFont val="Times New Roman"/>
        <family val="1"/>
      </rPr>
      <t>Katalogas 1</t>
    </r>
    <r>
      <rPr>
        <sz val="11"/>
        <color theme="1"/>
        <rFont val="Times New Roman"/>
        <family val="1"/>
        <charset val="186"/>
      </rPr>
      <t xml:space="preserve">
6. Turi opciją panaudoti endosagos padidinimo
implantą, įgalinantį padengti nuo 6 mm iki 10 mm diametro
šlaunikaulio tunelį </t>
    </r>
    <r>
      <rPr>
        <b/>
        <sz val="11"/>
        <color theme="1"/>
        <rFont val="Times New Roman"/>
        <family val="1"/>
      </rPr>
      <t>Ktalogas 4, psl 7</t>
    </r>
    <r>
      <rPr>
        <sz val="11"/>
        <color theme="1"/>
        <rFont val="Times New Roman"/>
        <family val="1"/>
        <charset val="186"/>
      </rPr>
      <t xml:space="preserve">
7. Sistema užtaisyta nesirezorbuojančiu, ultra aukštos molekulinės masės polietileno siūlu. </t>
    </r>
    <r>
      <rPr>
        <b/>
        <sz val="11"/>
        <color theme="1"/>
        <rFont val="Times New Roman"/>
        <family val="1"/>
      </rPr>
      <t>Katalogas 1</t>
    </r>
    <r>
      <rPr>
        <sz val="11"/>
        <color theme="1"/>
        <rFont val="Times New Roman"/>
        <family val="1"/>
        <charset val="186"/>
      </rPr>
      <t xml:space="preserve">
8. Skirtingos spalvos siūlas skirtas ištraukti sagai per kanalą į išorę </t>
    </r>
    <r>
      <rPr>
        <b/>
        <sz val="11"/>
        <color theme="1"/>
        <rFont val="Times New Roman"/>
        <family val="1"/>
      </rPr>
      <t>Katalogas 3, psl 2</t>
    </r>
    <r>
      <rPr>
        <sz val="11"/>
        <color theme="1"/>
        <rFont val="Times New Roman"/>
        <family val="1"/>
        <charset val="186"/>
      </rPr>
      <t xml:space="preserve">
9. Praslydimui atspari sistema nerišant mazgų. </t>
    </r>
    <r>
      <rPr>
        <b/>
        <sz val="11"/>
        <color theme="1"/>
        <rFont val="Times New Roman"/>
        <family val="1"/>
      </rPr>
      <t>Katalogas 4, psl 2</t>
    </r>
  </si>
  <si>
    <r>
      <t xml:space="preserve">Arthrex Tightrope AR-1588RT-2J; AR-1589RT 
arba Arthrex          AR-1588TN-3/AR-1588TN-4  </t>
    </r>
    <r>
      <rPr>
        <b/>
        <sz val="11"/>
        <color theme="1"/>
        <rFont val="Calibri"/>
        <family val="2"/>
        <scheme val="minor"/>
      </rPr>
      <t>Katalogas 4, psl 12; Katalogas 3 psl 6</t>
    </r>
  </si>
  <si>
    <r>
      <t xml:space="preserve">1. Sterilioje pakuotėje </t>
    </r>
    <r>
      <rPr>
        <b/>
        <sz val="11"/>
        <color theme="1"/>
        <rFont val="Times New Roman"/>
        <family val="1"/>
      </rPr>
      <t>Katalogas 2, psl 9</t>
    </r>
    <r>
      <rPr>
        <sz val="11"/>
        <color theme="1"/>
        <rFont val="Times New Roman"/>
        <family val="1"/>
        <charset val="186"/>
      </rPr>
      <t xml:space="preserve">
2. Cheminė sudėtis - medicininis titano lydinys </t>
    </r>
    <r>
      <rPr>
        <b/>
        <sz val="11"/>
        <color theme="1"/>
        <rFont val="Times New Roman"/>
        <family val="1"/>
      </rPr>
      <t>Katalogas 2, psl 9</t>
    </r>
    <r>
      <rPr>
        <sz val="11"/>
        <color theme="1"/>
        <rFont val="Times New Roman"/>
        <family val="1"/>
        <charset val="186"/>
      </rPr>
      <t xml:space="preserve">
3. Bemazgė sistema, nepaliekanti mazgo išorinėje blauzdikaulio dalyje.
4. Endosaga, veikianti savaime užsiveržiančio mazgo principu. </t>
    </r>
    <r>
      <rPr>
        <b/>
        <sz val="11"/>
        <color theme="1"/>
        <rFont val="Times New Roman"/>
        <family val="1"/>
      </rPr>
      <t>Katalogas 1</t>
    </r>
    <r>
      <rPr>
        <sz val="11"/>
        <color theme="1"/>
        <rFont val="Times New Roman"/>
        <family val="1"/>
        <charset val="186"/>
      </rPr>
      <t xml:space="preserve">
5. Endo - sagos matmenys: ilgis 20 mm
6. Sistema užtaisyta nesirezorbuojančiu, ultra aukštos molekulinės masės polietileno siūlu. </t>
    </r>
    <r>
      <rPr>
        <b/>
        <sz val="11"/>
        <color theme="1"/>
        <rFont val="Times New Roman"/>
        <family val="1"/>
      </rPr>
      <t>Katalogas 1</t>
    </r>
    <r>
      <rPr>
        <sz val="11"/>
        <color theme="1"/>
        <rFont val="Times New Roman"/>
        <family val="1"/>
        <charset val="186"/>
      </rPr>
      <t xml:space="preserve">
7. Skirtingos spalvos siūlas skirtas ištraukti sagai per kanalą į išorę </t>
    </r>
    <r>
      <rPr>
        <b/>
        <sz val="11"/>
        <color theme="1"/>
        <rFont val="Times New Roman"/>
        <family val="1"/>
      </rPr>
      <t>Katalogas 3, psl 2</t>
    </r>
    <r>
      <rPr>
        <sz val="11"/>
        <color theme="1"/>
        <rFont val="Times New Roman"/>
        <family val="1"/>
        <charset val="186"/>
      </rPr>
      <t xml:space="preserve">
8. Praslydimui atspari sistema nerišant mazgų. </t>
    </r>
    <r>
      <rPr>
        <b/>
        <sz val="11"/>
        <color theme="1"/>
        <rFont val="Times New Roman"/>
        <family val="1"/>
      </rPr>
      <t>Katalogas 4, psl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</si>
</sst>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sz val="11"/>
      <color theme="1"/>
      <name val="Times New Roman"/>
      <family val="1"/>
      <charset val="186"/>
    </font>
    <font>
      <b/>
      <sz val="10"/>
      <color rgb="FF000000"/>
      <name val="Times New Roman"/>
      <family val="1"/>
      <charset val="186"/>
    </font>
    <font>
      <b/>
      <sz val="10"/>
      <color theme="1"/>
      <name val="Times New Roman"/>
      <family val="1"/>
      <charset val="186"/>
    </font>
    <font>
      <b/>
      <sz val="11"/>
      <color theme="1"/>
      <name val="Calibri"/>
      <family val="2"/>
      <charset val="186"/>
      <scheme val="minor"/>
    </font>
    <font>
      <b/>
      <sz val="10"/>
      <color rgb="FFFF0000"/>
      <name val="Times New Roman"/>
      <family val="1"/>
      <charset val="186"/>
    </font>
    <font>
      <b/>
      <sz val="10"/>
      <name val="Times New Roman"/>
      <family val="1"/>
      <charset val="186"/>
    </font>
    <font>
      <b/>
      <sz val="11"/>
      <color theme="1"/>
      <name val="Calibri"/>
      <family val="2"/>
      <scheme val="minor"/>
    </font>
    <font>
      <b/>
      <sz val="11"/>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vertical="top"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2" borderId="1" xfId="0" applyFill="1" applyBorder="1"/>
    <xf numFmtId="3" fontId="0" fillId="0" borderId="1" xfId="0" applyNumberFormat="1" applyBorder="1" applyAlignment="1">
      <alignment horizontal="center"/>
    </xf>
    <xf numFmtId="2" fontId="0" fillId="0" borderId="1" xfId="0" applyNumberFormat="1" applyBorder="1"/>
    <xf numFmtId="0" fontId="0" fillId="2" borderId="0" xfId="0" applyFill="1"/>
    <xf numFmtId="0" fontId="0" fillId="0" borderId="0" xfId="0" applyAlignment="1">
      <alignment horizontal="center"/>
    </xf>
    <xf numFmtId="0" fontId="3"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4" fontId="0" fillId="0" borderId="1" xfId="0" applyNumberFormat="1" applyBorder="1" applyAlignment="1">
      <alignment vertical="center"/>
    </xf>
    <xf numFmtId="0" fontId="0" fillId="0" borderId="1" xfId="0" applyBorder="1" applyAlignment="1">
      <alignment vertical="center"/>
    </xf>
    <xf numFmtId="2" fontId="0" fillId="0" borderId="1" xfId="0" applyNumberFormat="1" applyBorder="1" applyAlignment="1">
      <alignment vertical="center"/>
    </xf>
    <xf numFmtId="4" fontId="0" fillId="0" borderId="1" xfId="0" applyNumberFormat="1" applyBorder="1"/>
    <xf numFmtId="0" fontId="4" fillId="0" borderId="0" xfId="0" applyFont="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horizontal="left"/>
    </xf>
    <xf numFmtId="0" fontId="0" fillId="0" borderId="0" xfId="0"/>
    <xf numFmtId="0" fontId="0" fillId="0" borderId="0" xfId="0" applyAlignment="1">
      <alignment wrapText="1"/>
    </xf>
    <xf numFmtId="0" fontId="3" fillId="0" borderId="5" xfId="0" applyFont="1" applyBorder="1" applyAlignment="1">
      <alignment horizontal="center" wrapText="1"/>
    </xf>
    <xf numFmtId="0" fontId="3" fillId="0" borderId="6"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C744-BDB9-4002-A874-70C6A753D0BE}">
  <dimension ref="A1:R16"/>
  <sheetViews>
    <sheetView tabSelected="1" topLeftCell="D13" workbookViewId="0">
      <selection activeCell="L15" sqref="L15"/>
    </sheetView>
  </sheetViews>
  <sheetFormatPr defaultRowHeight="15" x14ac:dyDescent="0.25"/>
  <cols>
    <col min="2" max="2" width="11.28515625" customWidth="1"/>
    <col min="3" max="3" width="22.42578125" style="14" customWidth="1"/>
    <col min="4" max="4" width="56.28515625" style="14" customWidth="1"/>
    <col min="5" max="5" width="9.28515625" customWidth="1"/>
    <col min="6" max="6" width="7.28515625" customWidth="1"/>
    <col min="9" max="9" width="7.42578125" customWidth="1"/>
    <col min="10" max="11" width="12" customWidth="1"/>
    <col min="12" max="12" width="18" customWidth="1"/>
    <col min="18" max="18" width="75.85546875" customWidth="1"/>
  </cols>
  <sheetData>
    <row r="1" spans="1:18" x14ac:dyDescent="0.25">
      <c r="R1" t="s">
        <v>23</v>
      </c>
    </row>
    <row r="2" spans="1:18" x14ac:dyDescent="0.25">
      <c r="A2" s="23" t="s">
        <v>24</v>
      </c>
      <c r="B2" s="24"/>
      <c r="C2" s="24"/>
      <c r="D2" s="24"/>
      <c r="E2" s="24"/>
      <c r="F2" s="24"/>
      <c r="G2" s="24"/>
      <c r="H2" s="24"/>
      <c r="I2" s="24"/>
      <c r="J2" s="24"/>
      <c r="K2" s="24"/>
      <c r="L2" s="24"/>
      <c r="M2" s="24"/>
      <c r="N2" s="24"/>
      <c r="O2" s="24"/>
      <c r="P2" s="24"/>
      <c r="Q2" s="24"/>
      <c r="R2" s="24"/>
    </row>
    <row r="3" spans="1:18" x14ac:dyDescent="0.25">
      <c r="A3" s="32" t="s">
        <v>25</v>
      </c>
      <c r="B3" s="32"/>
      <c r="C3" s="32"/>
      <c r="D3" s="32"/>
      <c r="E3" s="32"/>
      <c r="F3" s="32"/>
      <c r="G3" s="32"/>
      <c r="H3" s="32"/>
      <c r="I3" s="32"/>
      <c r="J3" s="32"/>
      <c r="K3" s="32"/>
      <c r="L3" s="32"/>
      <c r="M3" s="32"/>
      <c r="N3" s="32"/>
      <c r="O3" s="32"/>
      <c r="P3" s="15"/>
      <c r="Q3" s="15"/>
      <c r="R3" s="15"/>
    </row>
    <row r="4" spans="1:18" x14ac:dyDescent="0.25">
      <c r="A4" s="33" t="s">
        <v>26</v>
      </c>
      <c r="B4" s="33"/>
      <c r="C4" s="33"/>
      <c r="D4" s="33"/>
      <c r="E4" s="33"/>
      <c r="F4" s="33"/>
      <c r="G4" s="33"/>
      <c r="H4" s="33"/>
      <c r="I4" s="33"/>
      <c r="J4" s="33"/>
      <c r="K4" s="33"/>
      <c r="L4" s="33"/>
      <c r="M4" s="33"/>
      <c r="N4" s="33"/>
      <c r="O4" s="33"/>
    </row>
    <row r="5" spans="1:18" x14ac:dyDescent="0.25">
      <c r="A5" s="33" t="s">
        <v>27</v>
      </c>
      <c r="B5" s="33"/>
      <c r="C5" s="33"/>
      <c r="D5" s="33"/>
      <c r="E5" s="33"/>
      <c r="F5" s="33"/>
      <c r="G5" s="33"/>
      <c r="H5" s="33"/>
      <c r="I5" s="33"/>
      <c r="J5" s="33"/>
      <c r="K5" s="33"/>
      <c r="L5" s="33"/>
      <c r="M5" s="33"/>
      <c r="N5" s="33"/>
      <c r="O5" s="33"/>
    </row>
    <row r="6" spans="1:18" x14ac:dyDescent="0.25">
      <c r="A6" s="33" t="s">
        <v>28</v>
      </c>
      <c r="B6" s="33"/>
      <c r="C6" s="33"/>
      <c r="D6" s="33"/>
      <c r="E6" s="33"/>
      <c r="F6" s="33"/>
      <c r="G6" s="33"/>
      <c r="H6" s="33"/>
      <c r="I6" s="33"/>
      <c r="J6" s="33"/>
      <c r="K6" s="33"/>
      <c r="L6" s="33"/>
      <c r="M6" s="33"/>
      <c r="N6" s="33"/>
      <c r="O6" s="33"/>
    </row>
    <row r="7" spans="1:18" x14ac:dyDescent="0.25">
      <c r="A7" s="33" t="s">
        <v>29</v>
      </c>
      <c r="B7" s="33"/>
      <c r="C7" s="33"/>
      <c r="D7" s="33"/>
      <c r="E7" s="33"/>
      <c r="F7" s="33"/>
      <c r="G7" s="33"/>
      <c r="H7" s="33"/>
      <c r="I7" s="33"/>
      <c r="J7" s="33"/>
      <c r="K7" s="33"/>
      <c r="L7" s="33"/>
      <c r="M7" s="33"/>
      <c r="N7" s="33"/>
      <c r="O7" s="33"/>
    </row>
    <row r="8" spans="1:18" ht="94.5" customHeight="1" x14ac:dyDescent="0.25">
      <c r="A8" s="34" t="s">
        <v>32</v>
      </c>
      <c r="B8" s="33"/>
      <c r="C8" s="33"/>
      <c r="D8" s="33"/>
      <c r="E8" s="33"/>
      <c r="F8" s="33"/>
      <c r="G8" s="33"/>
      <c r="H8" s="33"/>
      <c r="I8" s="33"/>
      <c r="J8" s="33"/>
      <c r="K8" s="33"/>
      <c r="L8" s="33"/>
      <c r="M8" s="33"/>
      <c r="N8" s="33"/>
      <c r="O8" s="33"/>
    </row>
    <row r="9" spans="1:18" ht="17.25" customHeight="1" x14ac:dyDescent="0.25">
      <c r="A9" s="34" t="s">
        <v>31</v>
      </c>
      <c r="B9" s="34"/>
      <c r="C9" s="34"/>
      <c r="D9" s="34"/>
      <c r="E9" s="34"/>
      <c r="F9" s="34"/>
      <c r="G9" s="34"/>
      <c r="H9" s="34"/>
      <c r="I9" s="34"/>
      <c r="J9" s="34"/>
      <c r="K9" s="34"/>
      <c r="L9" s="34"/>
      <c r="M9" s="34"/>
      <c r="N9" s="34"/>
      <c r="O9" s="34"/>
    </row>
    <row r="10" spans="1:18" x14ac:dyDescent="0.25">
      <c r="A10" s="33" t="s">
        <v>30</v>
      </c>
      <c r="B10" s="33"/>
      <c r="C10" s="33"/>
      <c r="D10" s="33"/>
      <c r="E10" s="33"/>
      <c r="F10" s="33"/>
      <c r="G10" s="33"/>
      <c r="H10" s="33"/>
      <c r="I10" s="33"/>
      <c r="J10" s="33"/>
      <c r="K10" s="33"/>
      <c r="L10" s="33"/>
      <c r="M10" s="33"/>
      <c r="N10" s="33"/>
      <c r="O10" s="33"/>
    </row>
    <row r="12" spans="1:18" x14ac:dyDescent="0.25">
      <c r="A12" s="28" t="s">
        <v>0</v>
      </c>
      <c r="B12" s="28" t="s">
        <v>1</v>
      </c>
      <c r="C12" s="30" t="s">
        <v>14</v>
      </c>
      <c r="D12" s="30" t="s">
        <v>15</v>
      </c>
      <c r="E12" s="28" t="s">
        <v>34</v>
      </c>
      <c r="F12" s="28" t="s">
        <v>2</v>
      </c>
      <c r="G12" s="25" t="s">
        <v>16</v>
      </c>
      <c r="H12" s="26"/>
      <c r="I12" s="26"/>
      <c r="J12" s="26"/>
      <c r="K12" s="27"/>
      <c r="L12" s="28" t="s">
        <v>35</v>
      </c>
      <c r="M12" s="25" t="s">
        <v>22</v>
      </c>
      <c r="N12" s="26"/>
      <c r="O12" s="26"/>
      <c r="P12" s="26"/>
      <c r="Q12" s="27"/>
      <c r="R12" s="35" t="s">
        <v>33</v>
      </c>
    </row>
    <row r="13" spans="1:18" ht="129" customHeight="1" x14ac:dyDescent="0.25">
      <c r="A13" s="29"/>
      <c r="B13" s="29"/>
      <c r="C13" s="31"/>
      <c r="D13" s="31"/>
      <c r="E13" s="29"/>
      <c r="F13" s="29"/>
      <c r="G13" s="16" t="s">
        <v>3</v>
      </c>
      <c r="H13" s="16" t="s">
        <v>4</v>
      </c>
      <c r="I13" s="16" t="s">
        <v>5</v>
      </c>
      <c r="J13" s="16" t="s">
        <v>6</v>
      </c>
      <c r="K13" s="16" t="s">
        <v>7</v>
      </c>
      <c r="L13" s="29"/>
      <c r="M13" s="17" t="s">
        <v>19</v>
      </c>
      <c r="N13" s="17" t="s">
        <v>20</v>
      </c>
      <c r="O13" s="18" t="s">
        <v>17</v>
      </c>
      <c r="P13" s="17" t="s">
        <v>18</v>
      </c>
      <c r="Q13" s="17" t="s">
        <v>21</v>
      </c>
      <c r="R13" s="36"/>
    </row>
    <row r="14" spans="1:18" ht="242.25" customHeight="1" x14ac:dyDescent="0.25">
      <c r="A14" s="1">
        <v>1</v>
      </c>
      <c r="B14" s="1" t="s">
        <v>8</v>
      </c>
      <c r="C14" s="2" t="s">
        <v>10</v>
      </c>
      <c r="D14" s="3" t="s">
        <v>11</v>
      </c>
      <c r="E14" s="4">
        <v>50</v>
      </c>
      <c r="F14" s="5" t="s">
        <v>9</v>
      </c>
      <c r="G14" s="6">
        <v>145</v>
      </c>
      <c r="H14" s="6">
        <f t="shared" ref="H14:H15" si="0">G14*1.05</f>
        <v>152.25</v>
      </c>
      <c r="I14" s="6">
        <v>5</v>
      </c>
      <c r="J14" s="6">
        <f>E14*G14</f>
        <v>7250</v>
      </c>
      <c r="K14" s="7">
        <f>E14*H14</f>
        <v>7612.5</v>
      </c>
      <c r="L14" s="8" t="s">
        <v>36</v>
      </c>
      <c r="M14" s="19">
        <v>140</v>
      </c>
      <c r="N14" s="19">
        <f>M14*E14</f>
        <v>7000</v>
      </c>
      <c r="O14" s="9">
        <v>5</v>
      </c>
      <c r="P14" s="19">
        <f>N14*1.05-N14</f>
        <v>350</v>
      </c>
      <c r="Q14" s="19">
        <f>N14+P14</f>
        <v>7350</v>
      </c>
      <c r="R14" s="3" t="s">
        <v>37</v>
      </c>
    </row>
    <row r="15" spans="1:18" ht="153.75" customHeight="1" x14ac:dyDescent="0.25">
      <c r="A15" s="1">
        <v>2</v>
      </c>
      <c r="B15" s="1" t="s">
        <v>8</v>
      </c>
      <c r="C15" s="2" t="s">
        <v>12</v>
      </c>
      <c r="D15" s="3" t="s">
        <v>13</v>
      </c>
      <c r="E15" s="5">
        <v>50</v>
      </c>
      <c r="F15" s="5" t="s">
        <v>9</v>
      </c>
      <c r="G15" s="6">
        <v>260</v>
      </c>
      <c r="H15" s="6">
        <f t="shared" si="0"/>
        <v>273</v>
      </c>
      <c r="I15" s="6">
        <v>5</v>
      </c>
      <c r="J15" s="6">
        <f>E15*G15</f>
        <v>13000</v>
      </c>
      <c r="K15" s="7">
        <f>E15*H15</f>
        <v>13650</v>
      </c>
      <c r="L15" s="8" t="s">
        <v>38</v>
      </c>
      <c r="M15" s="21">
        <v>210</v>
      </c>
      <c r="N15" s="19">
        <f>M15*E15</f>
        <v>10500</v>
      </c>
      <c r="O15" s="20">
        <v>5</v>
      </c>
      <c r="P15" s="19">
        <f>N15*1.05-N15</f>
        <v>525</v>
      </c>
      <c r="Q15" s="19">
        <f>N15+P15</f>
        <v>11025</v>
      </c>
      <c r="R15" s="3" t="s">
        <v>39</v>
      </c>
    </row>
    <row r="16" spans="1:18" x14ac:dyDescent="0.25">
      <c r="A16" s="10"/>
      <c r="B16" s="10"/>
      <c r="C16" s="11"/>
      <c r="D16" s="11"/>
      <c r="E16" s="12">
        <f>SUM(E14:E15)</f>
        <v>100</v>
      </c>
      <c r="F16" s="10"/>
      <c r="G16" s="10"/>
      <c r="H16" s="10"/>
      <c r="I16" s="10"/>
      <c r="J16" s="13">
        <f>SUM(J14:J15)</f>
        <v>20250</v>
      </c>
      <c r="K16" s="13">
        <f>SUM(K14:K15)</f>
        <v>21262.5</v>
      </c>
      <c r="L16" s="10"/>
      <c r="M16" s="10"/>
      <c r="N16" s="22">
        <f>SUM(N14:N15)</f>
        <v>17500</v>
      </c>
      <c r="O16" s="10"/>
      <c r="P16" s="10"/>
      <c r="Q16" s="22">
        <f>SUM(Q14:Q15)</f>
        <v>18375</v>
      </c>
      <c r="R16" s="10"/>
    </row>
  </sheetData>
  <mergeCells count="19">
    <mergeCell ref="A9:O9"/>
    <mergeCell ref="L12:L13"/>
    <mergeCell ref="R12:R13"/>
    <mergeCell ref="A2:R2"/>
    <mergeCell ref="G12:K12"/>
    <mergeCell ref="M12:Q12"/>
    <mergeCell ref="A12:A13"/>
    <mergeCell ref="B12:B13"/>
    <mergeCell ref="C12:C13"/>
    <mergeCell ref="D12:D13"/>
    <mergeCell ref="E12:E13"/>
    <mergeCell ref="F12:F13"/>
    <mergeCell ref="A3:O3"/>
    <mergeCell ref="A4:O4"/>
    <mergeCell ref="A5:O5"/>
    <mergeCell ref="A6:O6"/>
    <mergeCell ref="A7:O7"/>
    <mergeCell ref="A8:O8"/>
    <mergeCell ref="A10:O10"/>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69402FA9403E46BBADD6D6BBA9B369" ma:contentTypeVersion="18" ma:contentTypeDescription="Kurkite naują dokumentą." ma:contentTypeScope="" ma:versionID="943e0ef3c5030f9b69e0ac32d733f7eb">
  <xsd:schema xmlns:xsd="http://www.w3.org/2001/XMLSchema" xmlns:xs="http://www.w3.org/2001/XMLSchema" xmlns:p="http://schemas.microsoft.com/office/2006/metadata/properties" xmlns:ns2="081e466e-fa10-4375-a9bf-255ecd883346" xmlns:ns3="79f32aba-c122-4aff-ab06-9aa54c799b37" targetNamespace="http://schemas.microsoft.com/office/2006/metadata/properties" ma:root="true" ma:fieldsID="0db381f31d644ac23212330c1fe46e3f" ns2:_="" ns3:_="">
    <xsd:import namespace="081e466e-fa10-4375-a9bf-255ecd883346"/>
    <xsd:import namespace="79f32aba-c122-4aff-ab06-9aa54c799b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1e466e-fa10-4375-a9bf-255ecd883346"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f0cef465-e94d-4b93-afc7-9b96957df917}" ma:internalName="TaxCatchAll" ma:showField="CatchAllData" ma:web="081e466e-fa10-4375-a9bf-255ecd88334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f32aba-c122-4aff-ab06-9aa54c799b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3b248f93-0ef4-48e3-a22b-f8961e06e0b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FB8217-101A-4252-9615-2D91F05FE0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1e466e-fa10-4375-a9bf-255ecd883346"/>
    <ds:schemaRef ds:uri="79f32aba-c122-4aff-ab06-9aa54c799b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D32A10-F9F0-4166-AFC3-460D3AA18C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Sandra Steponavičienė | ENERGENAS</cp:lastModifiedBy>
  <cp:lastPrinted>2024-04-17T12:05:20Z</cp:lastPrinted>
  <dcterms:created xsi:type="dcterms:W3CDTF">2024-03-22T10:37:39Z</dcterms:created>
  <dcterms:modified xsi:type="dcterms:W3CDTF">2024-05-08T12:02:49Z</dcterms:modified>
</cp:coreProperties>
</file>